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s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<sst xmlns="http://schemas.openxmlformats.org/spreadsheetml/2006/main" count="41" uniqueCount="40">
  <si>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</si>
  <si>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</si>
  <si>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</si>
  <si>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</si>
  <si>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</si>
  <si>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</si>
  <si>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</si>
  <si>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</si>
  <si>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</si>
  <si>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</si>
  <si>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</si>
  <si>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</si>
  <si>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</si>
  <si>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</si>
  <si>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</si>
  <si>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</si>
  <si>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</si>
  <si>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</si>
  <si>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</si>
  <si>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</si>
  <si>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</si>
  <si>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</si>
  <si>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</si>
  <si>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</si>
  <si>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</si>
  <si>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</si>
  <si>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</si>
  <si>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</si>
  <si>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</si>
  <si>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* ориентировочное</t>
  </si>
  <si>
    <t>по необходимости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</si>
  <si>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</si>
  <si>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</si>
  <si>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ФА000055</t>
  </si>
  <si>
    <t>33.12.15.000</t>
  </si>
  <si>
    <t>нормо-час</t>
  </si>
  <si>
    <t>Ремонт грузоподъемных механизмов</t>
  </si>
  <si>
    <t>33.12</t>
  </si>
  <si>
    <t>с момента заключения договора по 31.12.2022</t>
  </si>
  <si>
    <t>Согласно срокам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</si>
</sst>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L6" sqref="L6:M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102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x14ac:dyDescent="0.2">
      <c r="L4" s="34" t="s">
        <v>21</v>
      </c>
      <c r="M4" s="35"/>
      <c r="N4" s="32" t="s">
        <v>22</v>
      </c>
      <c r="O4" s="32" t="s">
        <v>23</v>
      </c>
      <c r="P4" s="29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31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28</v>
      </c>
      <c r="L5" s="19" t="s">
        <v>14</v>
      </c>
      <c r="M5" s="19" t="s">
        <v>15</v>
      </c>
      <c r="N5" s="33"/>
      <c r="O5" s="33"/>
      <c r="P5" s="29"/>
    </row>
    <row r="6" spans="1:16" ht="57.75" customHeight="1" x14ac:dyDescent="0.2">
      <c r="A6" s="22" t="s">
        <v>24</v>
      </c>
      <c r="B6" s="25">
        <v>1</v>
      </c>
      <c r="C6" s="10" t="s">
        <v>34</v>
      </c>
      <c r="D6" s="10" t="s">
        <v>37</v>
      </c>
      <c r="E6" s="10" t="s">
        <v>33</v>
      </c>
      <c r="F6" s="23" t="s">
        <v>36</v>
      </c>
      <c r="G6" s="10" t="s">
        <v>18</v>
      </c>
      <c r="H6" s="20" t="s">
        <v>35</v>
      </c>
      <c r="I6" s="10" t="s">
        <v>17</v>
      </c>
      <c r="J6" s="10" t="s">
        <v>18</v>
      </c>
      <c r="K6" s="17">
        <v>291</v>
      </c>
      <c r="L6" s="36" t="s">
        <v>38</v>
      </c>
      <c r="M6" s="37"/>
      <c r="N6" s="21">
        <v>774.54</v>
      </c>
      <c r="O6" s="21">
        <f>N6*K6</f>
        <v>225391.13999999998</v>
      </c>
      <c r="P6" s="10" t="s">
        <v>30</v>
      </c>
    </row>
    <row r="7" spans="1:16" ht="20.25" customHeight="1" x14ac:dyDescent="0.2">
      <c r="A7" s="30" t="s">
        <v>16</v>
      </c>
      <c r="B7" s="30"/>
      <c r="C7" s="30"/>
      <c r="D7" s="30"/>
      <c r="E7" s="30"/>
      <c r="F7" s="30"/>
      <c r="G7" s="31"/>
      <c r="H7" s="31"/>
      <c r="I7" s="31"/>
      <c r="J7" s="30"/>
      <c r="K7" s="11"/>
      <c r="L7" s="38"/>
      <c r="M7" s="39"/>
      <c r="N7" s="16"/>
      <c r="O7" s="16">
        <f>SUM(O6:O6)</f>
        <v>225391.13999999998</v>
      </c>
      <c r="P7" s="11"/>
    </row>
    <row r="8" spans="1:16" x14ac:dyDescent="0.2">
      <c r="A8" s="24" t="s">
        <v>29</v>
      </c>
    </row>
    <row r="9" spans="1:16" ht="41.25" customHeight="1" x14ac:dyDescent="0.2">
      <c r="A9" s="26" t="s">
        <v>12</v>
      </c>
      <c r="B9" s="26"/>
      <c r="C9" s="26"/>
      <c r="D9" s="27" t="s">
        <v>32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6" t="s">
        <v>9</v>
      </c>
      <c r="B10" s="26"/>
      <c r="C10" s="26"/>
      <c r="D10" s="27" t="s">
        <v>25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6" t="s">
        <v>11</v>
      </c>
      <c r="B11" s="26"/>
      <c r="C11" s="26"/>
      <c r="D11" s="27" t="s">
        <v>10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6" t="s">
        <v>26</v>
      </c>
      <c r="B12" s="26"/>
      <c r="C12" s="26"/>
      <c r="D12" s="27" t="s">
        <v>39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2021-12-24T08:08:10Z</dcterms:modified>
</cp:coreProperties>
</file>